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100000006 ПС ДСЗ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Лист1!$9:$10</definedName>
  </definedNames>
  <calcPr calcId="152511"/>
</workbook>
</file>

<file path=xl/calcChain.xml><?xml version="1.0" encoding="utf-8"?>
<calcChain xmlns="http://schemas.openxmlformats.org/spreadsheetml/2006/main">
  <c r="H26" i="1" l="1"/>
  <c r="H27" i="1" s="1"/>
  <c r="D27" i="1"/>
  <c r="D30" i="1"/>
  <c r="D29" i="1"/>
  <c r="D28" i="1"/>
  <c r="E27" i="1"/>
  <c r="E28" i="1" s="1"/>
  <c r="F27" i="1"/>
  <c r="G27" i="1"/>
  <c r="G28" i="1" s="1"/>
  <c r="F29" i="1" l="1"/>
  <c r="F30" i="1" s="1"/>
  <c r="G29" i="1"/>
  <c r="G30" i="1" s="1"/>
  <c r="F28" i="1"/>
  <c r="H28" i="1"/>
  <c r="H29" i="1" s="1"/>
  <c r="E29" i="1"/>
  <c r="E30" i="1" s="1"/>
  <c r="H30" i="1" s="1"/>
</calcChain>
</file>

<file path=xl/sharedStrings.xml><?xml version="1.0" encoding="utf-8"?>
<sst xmlns="http://schemas.openxmlformats.org/spreadsheetml/2006/main" count="78" uniqueCount="46">
  <si>
    <t xml:space="preserve"> </t>
  </si>
  <si>
    <t xml:space="preserve">СВОДНЫЙ СМЕТНЫЙ РАСЧЕТ СТОИМОСТИ СТРОИТЕЛЬСТВА №  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</si>
  <si>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</si>
  <si>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</si>
  <si>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</si>
  <si>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</si>
  <si>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</si>
  <si>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</si>
  <si>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</si>
  <si>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</si>
  <si>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</si>
  <si>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</si>
  <si>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</si>
  <si>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</si>
  <si>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</si>
  <si>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01-ДСЗ-24</t>
  </si>
  <si>
    <t>56-ИП-24</t>
  </si>
  <si>
    <t>66-ИП-24</t>
  </si>
  <si>
    <t>71-ИП-24</t>
  </si>
  <si>
    <t>85-ИП-24</t>
  </si>
  <si>
    <t>89-ИП-24</t>
  </si>
  <si>
    <t>ИТОГО по главе  2</t>
  </si>
  <si>
    <t>ИТОГО по гл. 1 - 2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</si>
  <si>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</si>
  <si>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</si>
  <si>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</si>
  <si>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</si>
  <si>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</si>
  <si>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</si>
  <si>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</si>
  <si>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</si>
  <si>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 Значение по Прогнозу социально-экономического развития РФ от 22.09.23 (1,052х1,046х1,042х1,042) K=1.195</t>
  </si>
  <si>
    <t xml:space="preserve">Сводный сметный расчет стоимостью 104 054,18 тыс.руб.  </t>
  </si>
  <si>
    <t>Составлен в текущем уровне цен  на 2027  г.</t>
  </si>
  <si>
    <t>Реконструкция строительной части в ПС "ДСЗ"</t>
  </si>
  <si>
    <t>Замена оборудования ЗРУ-10 кВ на РУ-10 кВ в ПС "ДСЗ"</t>
  </si>
  <si>
    <t>Система телемеханики и диспетчеризации</t>
  </si>
  <si>
    <t>Пусконаладочные работы РУ-10кВ</t>
  </si>
  <si>
    <t>ВОЛС до ПС "ДСЗ"</t>
  </si>
  <si>
    <t>Монтаж  ЩПТс питанием</t>
  </si>
  <si>
    <t>Начальник ПТС</t>
  </si>
  <si>
    <t>________________</t>
  </si>
  <si>
    <t>О. А. Брессем</t>
  </si>
  <si>
    <t>Реконструкция ПС "ДСЗ"35/10кВ</t>
  </si>
  <si>
    <t>№48 ПИР</t>
  </si>
  <si>
    <t>Ком. предл. Видеонаблюдение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</si>
</sst>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1" fillId="0" borderId="0" xfId="0" applyFont="1"/>
    <xf numFmtId="0" fontId="6" fillId="0" borderId="0" xfId="0" applyFont="1"/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topLeftCell="A16" workbookViewId="0">
      <selection activeCell="B19" sqref="B19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32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1</v>
      </c>
    </row>
    <row r="4" spans="1:10" ht="15.75" x14ac:dyDescent="0.25">
      <c r="A4" s="3"/>
      <c r="E4" s="3" t="s">
        <v>43</v>
      </c>
      <c r="I4" s="3"/>
    </row>
    <row r="5" spans="1:10" ht="15.75" x14ac:dyDescent="0.25">
      <c r="A5" s="1" t="s">
        <v>0</v>
      </c>
    </row>
    <row r="6" spans="1:10" ht="15.75" x14ac:dyDescent="0.25">
      <c r="A6" s="1" t="s">
        <v>33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F8" s="6"/>
      <c r="G8" s="6"/>
      <c r="H8" s="6"/>
      <c r="J8" s="1"/>
    </row>
    <row r="9" spans="1:10" ht="15.75" x14ac:dyDescent="0.25">
      <c r="A9" s="7" t="s">
        <v>2</v>
      </c>
      <c r="B9" s="7" t="s">
        <v>3</v>
      </c>
      <c r="C9" s="7" t="s">
        <v>4</v>
      </c>
      <c r="D9" s="8" t="s">
        <v>5</v>
      </c>
      <c r="E9" s="9"/>
      <c r="F9" s="9"/>
      <c r="G9" s="9"/>
      <c r="H9" s="9"/>
      <c r="J9" s="1"/>
    </row>
    <row r="10" spans="1:10" ht="94.5" x14ac:dyDescent="0.25">
      <c r="A10" s="10" t="s">
        <v>6</v>
      </c>
      <c r="B10" s="10" t="s">
        <v>7</v>
      </c>
      <c r="C10" s="10" t="s">
        <v>8</v>
      </c>
      <c r="D10" s="11" t="s">
        <v>9</v>
      </c>
      <c r="E10" s="11" t="s">
        <v>10</v>
      </c>
      <c r="F10" s="11" t="s">
        <v>11</v>
      </c>
      <c r="G10" s="11" t="s">
        <v>12</v>
      </c>
      <c r="H10" s="11" t="s">
        <v>13</v>
      </c>
      <c r="J10" s="1"/>
    </row>
    <row r="11" spans="1:10" ht="15.75" customHeight="1" x14ac:dyDescent="0.25">
      <c r="A11" s="22" t="s">
        <v>14</v>
      </c>
      <c r="B11" s="23"/>
      <c r="C11" s="23"/>
      <c r="D11" s="23"/>
      <c r="E11" s="23"/>
      <c r="F11" s="23"/>
      <c r="G11" s="23"/>
      <c r="H11" s="24"/>
      <c r="J11" s="1"/>
    </row>
    <row r="12" spans="1:10" ht="47.25" x14ac:dyDescent="0.2">
      <c r="A12" s="12">
        <v>1</v>
      </c>
      <c r="B12" s="13" t="s">
        <v>15</v>
      </c>
      <c r="C12" s="13" t="s">
        <v>34</v>
      </c>
      <c r="D12" s="14">
        <v>1883.32</v>
      </c>
      <c r="E12" s="14" t="s">
        <v>0</v>
      </c>
      <c r="F12" s="14" t="s">
        <v>0</v>
      </c>
      <c r="G12" s="14" t="s">
        <v>0</v>
      </c>
      <c r="H12" s="14">
        <v>1883.32</v>
      </c>
    </row>
    <row r="13" spans="1:10" ht="47.25" x14ac:dyDescent="0.2">
      <c r="A13" s="12">
        <v>2</v>
      </c>
      <c r="B13" s="13" t="s">
        <v>16</v>
      </c>
      <c r="C13" s="13" t="s">
        <v>35</v>
      </c>
      <c r="D13" s="14">
        <v>35.94</v>
      </c>
      <c r="E13" s="14">
        <v>2069.46</v>
      </c>
      <c r="F13" s="14">
        <v>55146.96</v>
      </c>
      <c r="G13" s="14" t="s">
        <v>0</v>
      </c>
      <c r="H13" s="14">
        <v>57252.36</v>
      </c>
    </row>
    <row r="14" spans="1:10" ht="47.25" x14ac:dyDescent="0.2">
      <c r="A14" s="12">
        <v>3</v>
      </c>
      <c r="B14" s="13" t="s">
        <v>17</v>
      </c>
      <c r="C14" s="13" t="s">
        <v>36</v>
      </c>
      <c r="D14" s="14">
        <v>650</v>
      </c>
      <c r="E14" s="14">
        <v>21.71</v>
      </c>
      <c r="F14" s="14" t="s">
        <v>0</v>
      </c>
      <c r="G14" s="14">
        <v>500</v>
      </c>
      <c r="H14" s="14">
        <v>1171.71</v>
      </c>
    </row>
    <row r="15" spans="1:10" ht="31.5" x14ac:dyDescent="0.2">
      <c r="A15" s="12">
        <v>4</v>
      </c>
      <c r="B15" s="13" t="s">
        <v>18</v>
      </c>
      <c r="C15" s="13" t="s">
        <v>37</v>
      </c>
      <c r="D15" s="14" t="s">
        <v>0</v>
      </c>
      <c r="E15" s="14">
        <v>265.64</v>
      </c>
      <c r="F15" s="14" t="s">
        <v>0</v>
      </c>
      <c r="G15" s="14">
        <v>5853.83</v>
      </c>
      <c r="H15" s="14">
        <v>6119.47</v>
      </c>
    </row>
    <row r="16" spans="1:10" ht="15.75" x14ac:dyDescent="0.2">
      <c r="A16" s="12">
        <v>5</v>
      </c>
      <c r="B16" s="13" t="s">
        <v>19</v>
      </c>
      <c r="C16" s="13" t="s">
        <v>38</v>
      </c>
      <c r="D16" s="14">
        <v>1156.1199999999999</v>
      </c>
      <c r="E16" s="14">
        <v>2126.5500000000002</v>
      </c>
      <c r="F16" s="14" t="s">
        <v>0</v>
      </c>
      <c r="G16" s="14" t="s">
        <v>0</v>
      </c>
      <c r="H16" s="14">
        <v>3282.67</v>
      </c>
    </row>
    <row r="17" spans="1:8" ht="31.5" x14ac:dyDescent="0.2">
      <c r="A17" s="12">
        <v>6</v>
      </c>
      <c r="B17" s="13" t="s">
        <v>20</v>
      </c>
      <c r="C17" s="13" t="s">
        <v>39</v>
      </c>
      <c r="D17" s="14" t="s">
        <v>0</v>
      </c>
      <c r="E17" s="14">
        <v>9.7200000000000006</v>
      </c>
      <c r="F17" s="14">
        <v>1625</v>
      </c>
      <c r="G17" s="14" t="s">
        <v>0</v>
      </c>
      <c r="H17" s="14">
        <v>1634.72</v>
      </c>
    </row>
    <row r="18" spans="1:8" ht="63" x14ac:dyDescent="0.2">
      <c r="A18" s="12">
        <v>7</v>
      </c>
      <c r="B18" s="13" t="s">
        <v>45</v>
      </c>
      <c r="C18" s="13"/>
      <c r="D18" s="14" t="s">
        <v>0</v>
      </c>
      <c r="E18" s="14" t="s">
        <v>0</v>
      </c>
      <c r="F18" s="14" t="s">
        <v>0</v>
      </c>
      <c r="G18" s="14">
        <v>65.930000000000007</v>
      </c>
      <c r="H18" s="14">
        <v>65.930000000000007</v>
      </c>
    </row>
    <row r="19" spans="1:8" ht="15.75" x14ac:dyDescent="0.2">
      <c r="A19" s="13" t="s">
        <v>0</v>
      </c>
      <c r="B19" s="13" t="s">
        <v>0</v>
      </c>
      <c r="C19" s="13" t="s">
        <v>21</v>
      </c>
      <c r="D19" s="14">
        <v>3725.38</v>
      </c>
      <c r="E19" s="14">
        <v>4493.08</v>
      </c>
      <c r="F19" s="14">
        <v>56771.96</v>
      </c>
      <c r="G19" s="14">
        <v>6419.76</v>
      </c>
      <c r="H19" s="14">
        <v>71410.179999999906</v>
      </c>
    </row>
    <row r="20" spans="1:8" ht="15.75" x14ac:dyDescent="0.2">
      <c r="A20" s="13" t="s">
        <v>0</v>
      </c>
      <c r="B20" s="13" t="s">
        <v>0</v>
      </c>
      <c r="C20" s="13" t="s">
        <v>22</v>
      </c>
      <c r="D20" s="14">
        <v>3725.38</v>
      </c>
      <c r="E20" s="14">
        <v>4493.08</v>
      </c>
      <c r="F20" s="14">
        <v>56771.96</v>
      </c>
      <c r="G20" s="14">
        <v>6419.76</v>
      </c>
      <c r="H20" s="14">
        <v>71410.179999999906</v>
      </c>
    </row>
    <row r="21" spans="1:8" ht="110.25" customHeight="1" x14ac:dyDescent="0.2">
      <c r="A21" s="22" t="s">
        <v>23</v>
      </c>
      <c r="B21" s="23"/>
      <c r="C21" s="23"/>
      <c r="D21" s="23"/>
      <c r="E21" s="23"/>
      <c r="F21" s="23"/>
      <c r="G21" s="23"/>
      <c r="H21" s="24"/>
    </row>
    <row r="22" spans="1:8" ht="31.5" x14ac:dyDescent="0.2">
      <c r="A22" s="12">
        <v>8</v>
      </c>
      <c r="B22" s="13" t="s">
        <v>44</v>
      </c>
      <c r="C22" s="13" t="s">
        <v>24</v>
      </c>
      <c r="D22" s="14" t="s">
        <v>0</v>
      </c>
      <c r="E22" s="14" t="s">
        <v>0</v>
      </c>
      <c r="F22" s="14" t="s">
        <v>0</v>
      </c>
      <c r="G22" s="14">
        <v>1152</v>
      </c>
      <c r="H22" s="14">
        <v>1152</v>
      </c>
    </row>
    <row r="23" spans="1:8" ht="15.75" x14ac:dyDescent="0.2">
      <c r="A23" s="13" t="s">
        <v>0</v>
      </c>
      <c r="B23" s="13" t="s">
        <v>0</v>
      </c>
      <c r="C23" s="13" t="s">
        <v>25</v>
      </c>
      <c r="D23" s="14" t="s">
        <v>0</v>
      </c>
      <c r="E23" s="14">
        <v>-9.9999999999999998E-13</v>
      </c>
      <c r="F23" s="14" t="s">
        <v>0</v>
      </c>
      <c r="G23" s="14">
        <v>1152</v>
      </c>
      <c r="H23" s="14">
        <v>1152</v>
      </c>
    </row>
    <row r="24" spans="1:8" ht="15.75" x14ac:dyDescent="0.2">
      <c r="A24" s="13" t="s">
        <v>0</v>
      </c>
      <c r="B24" s="13" t="s">
        <v>0</v>
      </c>
      <c r="C24" s="13" t="s">
        <v>26</v>
      </c>
      <c r="D24" s="14">
        <v>3725.38</v>
      </c>
      <c r="E24" s="14">
        <v>4493.08</v>
      </c>
      <c r="F24" s="14">
        <v>56771.96</v>
      </c>
      <c r="G24" s="14">
        <v>7571.76</v>
      </c>
      <c r="H24" s="14">
        <v>72562.179999999906</v>
      </c>
    </row>
    <row r="25" spans="1:8" ht="15.75" x14ac:dyDescent="0.2">
      <c r="A25" s="13" t="s">
        <v>0</v>
      </c>
      <c r="B25" s="13" t="s">
        <v>0</v>
      </c>
      <c r="C25" s="13" t="s">
        <v>27</v>
      </c>
      <c r="D25" s="14">
        <v>3725.38</v>
      </c>
      <c r="E25" s="14">
        <v>4493.08</v>
      </c>
      <c r="F25" s="14">
        <v>56771.96</v>
      </c>
      <c r="G25" s="14">
        <v>7571.76</v>
      </c>
      <c r="H25" s="14">
        <v>72562.179999999906</v>
      </c>
    </row>
    <row r="26" spans="1:8" ht="63.75" customHeight="1" x14ac:dyDescent="0.2">
      <c r="A26" s="25" t="s">
        <v>31</v>
      </c>
      <c r="B26" s="26"/>
      <c r="C26" s="26"/>
      <c r="D26" s="15">
        <v>726.45</v>
      </c>
      <c r="E26" s="15">
        <v>876.16</v>
      </c>
      <c r="F26" s="15">
        <v>11070.54</v>
      </c>
      <c r="G26" s="15">
        <v>1476.49</v>
      </c>
      <c r="H26" s="15">
        <f>D26+E26+F26+G26</f>
        <v>14149.640000000001</v>
      </c>
    </row>
    <row r="27" spans="1:8" ht="15.75" customHeight="1" x14ac:dyDescent="0.2">
      <c r="A27" s="20" t="s">
        <v>28</v>
      </c>
      <c r="B27" s="21"/>
      <c r="C27" s="21"/>
      <c r="D27" s="15">
        <f>D25+D26</f>
        <v>4451.83</v>
      </c>
      <c r="E27" s="15">
        <f t="shared" ref="E27:H27" si="0">E25+E26</f>
        <v>5369.24</v>
      </c>
      <c r="F27" s="15">
        <f t="shared" si="0"/>
        <v>67842.5</v>
      </c>
      <c r="G27" s="15">
        <f t="shared" si="0"/>
        <v>9048.25</v>
      </c>
      <c r="H27" s="15">
        <f t="shared" si="0"/>
        <v>86711.819999999905</v>
      </c>
    </row>
    <row r="28" spans="1:8" ht="31.5" customHeight="1" x14ac:dyDescent="0.2">
      <c r="A28" s="20" t="s">
        <v>29</v>
      </c>
      <c r="B28" s="21"/>
      <c r="C28" s="21"/>
      <c r="D28" s="15">
        <f>D27*0.2</f>
        <v>890.36599999999999</v>
      </c>
      <c r="E28" s="15">
        <f t="shared" ref="E28:G28" si="1">E27*0.2</f>
        <v>1073.848</v>
      </c>
      <c r="F28" s="15">
        <f t="shared" si="1"/>
        <v>13568.5</v>
      </c>
      <c r="G28" s="15">
        <f t="shared" si="1"/>
        <v>1809.65</v>
      </c>
      <c r="H28" s="15">
        <f>H27*0.2</f>
        <v>17342.363999999983</v>
      </c>
    </row>
    <row r="29" spans="1:8" ht="15.75" customHeight="1" x14ac:dyDescent="0.2">
      <c r="A29" s="20" t="s">
        <v>28</v>
      </c>
      <c r="B29" s="21"/>
      <c r="C29" s="21"/>
      <c r="D29" s="15">
        <f>D27+D28</f>
        <v>5342.1959999999999</v>
      </c>
      <c r="E29" s="15">
        <f t="shared" ref="E29:H29" si="2">E27+E28</f>
        <v>6443.0879999999997</v>
      </c>
      <c r="F29" s="15">
        <f t="shared" si="2"/>
        <v>81411</v>
      </c>
      <c r="G29" s="15">
        <f t="shared" si="2"/>
        <v>10857.9</v>
      </c>
      <c r="H29" s="15">
        <f t="shared" si="2"/>
        <v>104054.18399999989</v>
      </c>
    </row>
    <row r="30" spans="1:8" ht="15.75" customHeight="1" x14ac:dyDescent="0.2">
      <c r="A30" s="20" t="s">
        <v>30</v>
      </c>
      <c r="B30" s="21"/>
      <c r="C30" s="21"/>
      <c r="D30" s="15">
        <f>D29</f>
        <v>5342.1959999999999</v>
      </c>
      <c r="E30" s="15">
        <f t="shared" ref="E30:G30" si="3">E29</f>
        <v>6443.0879999999997</v>
      </c>
      <c r="F30" s="15">
        <f t="shared" si="3"/>
        <v>81411</v>
      </c>
      <c r="G30" s="15">
        <f t="shared" si="3"/>
        <v>10857.9</v>
      </c>
      <c r="H30" s="15">
        <f>D30+E30+F30+G30</f>
        <v>104054.18399999999</v>
      </c>
    </row>
    <row r="31" spans="1:8" x14ac:dyDescent="0.2">
      <c r="A31" s="16"/>
      <c r="B31" s="6"/>
      <c r="C31" s="6"/>
      <c r="D31" s="17"/>
      <c r="E31" s="17"/>
      <c r="F31" s="17"/>
      <c r="G31" s="17"/>
      <c r="H31" s="17"/>
    </row>
    <row r="32" spans="1:8" ht="15.75" x14ac:dyDescent="0.25">
      <c r="A32" s="1"/>
      <c r="B32" s="1"/>
      <c r="E32" s="1"/>
      <c r="G32" s="1"/>
    </row>
    <row r="33" spans="1:7" ht="15.75" x14ac:dyDescent="0.25">
      <c r="A33" s="1"/>
      <c r="B33" s="1"/>
      <c r="C33" s="19" t="s">
        <v>40</v>
      </c>
      <c r="D33" s="19" t="s">
        <v>41</v>
      </c>
      <c r="E33" s="18" t="s">
        <v>42</v>
      </c>
      <c r="G33" s="1"/>
    </row>
    <row r="34" spans="1:7" ht="15.75" x14ac:dyDescent="0.25">
      <c r="A34" s="1"/>
      <c r="B34" s="1"/>
      <c r="E34" s="1"/>
      <c r="G34" s="1"/>
    </row>
    <row r="35" spans="1:7" ht="15.75" x14ac:dyDescent="0.25">
      <c r="A35" s="1"/>
      <c r="B35" s="1"/>
      <c r="E35" s="1"/>
      <c r="G35" s="1"/>
    </row>
    <row r="36" spans="1:7" ht="15.75" x14ac:dyDescent="0.25">
      <c r="A36" s="1"/>
    </row>
  </sheetData>
  <mergeCells count="7">
    <mergeCell ref="A30:C30"/>
    <mergeCell ref="A11:H11"/>
    <mergeCell ref="A21:H21"/>
    <mergeCell ref="A26:C26"/>
    <mergeCell ref="A27:C27"/>
    <mergeCell ref="A28:C28"/>
    <mergeCell ref="A29:C29"/>
  </mergeCells>
  <phoneticPr fontId="0" type="noConversion"/>
  <pageMargins left="0.75" right="0.75" top="1" bottom="1" header="0.5" footer="0.5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2024-04-25T00:55:46Z</dcterms:modified>
</cp:coreProperties>
</file>